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<sst xmlns="http://schemas.openxmlformats.org/spreadsheetml/2006/main" count="120" uniqueCount="65">
  <si>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</si>
  <si>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</si>
  <si>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 生物与健康系              学年：2025-2026 年度第 2  学期          班级 ：25级老年保健班        填表人：聂雪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</si>
  <si>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</si>
  <si>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</si>
  <si>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</si>
  <si>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</si>
  <si>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</si>
  <si>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</si>
  <si>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</si>
  <si>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</si>
  <si>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</si>
  <si>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</si>
  <si>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</si>
  <si>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汪如慧</t>
  </si>
  <si>
    <t>优秀</t>
  </si>
  <si>
    <t>相琳</t>
  </si>
  <si>
    <t>合格</t>
  </si>
  <si>
    <t>朱昊宇</t>
  </si>
  <si>
    <t>关欣怡</t>
  </si>
  <si>
    <t>李全杰</t>
  </si>
  <si>
    <t>訾振杰</t>
  </si>
  <si>
    <t>王丽娜</t>
  </si>
  <si>
    <t>檀菲涵</t>
  </si>
  <si>
    <t>汪佳丽</t>
  </si>
  <si>
    <t>王利文</t>
  </si>
  <si>
    <t>都小云</t>
  </si>
  <si>
    <t>张振</t>
  </si>
  <si>
    <t>刘慧芸</t>
  </si>
  <si>
    <t>徐振兴</t>
  </si>
  <si>
    <t>徐佳慧</t>
  </si>
  <si>
    <t>徐可</t>
  </si>
  <si>
    <t>刘倾城</t>
  </si>
  <si>
    <t>刘思雨</t>
  </si>
  <si>
    <t>罗子君</t>
  </si>
  <si>
    <t>良好</t>
  </si>
  <si>
    <t>刘思敏</t>
  </si>
  <si>
    <t>黄婉婷</t>
  </si>
  <si>
    <t>陈浩然</t>
  </si>
  <si>
    <t>朱梦珍</t>
  </si>
  <si>
    <t>张雨</t>
  </si>
  <si>
    <t>李双</t>
  </si>
  <si>
    <t>薛思琪</t>
  </si>
  <si>
    <t>甘紫钰</t>
  </si>
  <si>
    <t>彭佳欣</t>
  </si>
  <si>
    <t>张子怡</t>
  </si>
  <si>
    <t>李香雨</t>
  </si>
  <si>
    <t>张敏娜</t>
  </si>
  <si>
    <t>刘世杰</t>
  </si>
  <si>
    <t>韦潇潇</t>
  </si>
  <si>
    <t>李永凯</t>
  </si>
  <si>
    <t>王雨涵</t>
  </si>
  <si>
    <t>赵萍</t>
  </si>
  <si>
    <t>朱岩松</t>
  </si>
  <si>
    <t>张硕</t>
  </si>
  <si>
    <t>胡欣鑫</t>
  </si>
  <si>
    <t>王佳蕊</t>
  </si>
  <si>
    <t>杨涵</t>
  </si>
  <si>
    <t>李淑玲</t>
  </si>
  <si>
    <t>张佳慧</t>
  </si>
  <si>
    <t>王梦晴</t>
  </si>
  <si>
    <t>张嘉燕</t>
  </si>
  <si>
    <t>冯思佳</t>
  </si>
  <si>
    <t>谢文静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</si>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</sst>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 applyProtection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 shrinkToFit="1"/>
    </xf>
    <xf numFmtId="176" fontId="7" fillId="0" borderId="2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/>
    </xf>
    <xf numFmtId="176" fontId="7" fillId="0" borderId="5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 shrinkToFit="1"/>
    </xf>
    <xf numFmtId="176" fontId="11" fillId="0" borderId="2" xfId="49" applyNumberFormat="1" applyFont="1" applyFill="1" applyBorder="1" applyAlignment="1">
      <alignment horizontal="center" vertical="center" wrapText="1"/>
    </xf>
    <xf numFmtId="176" fontId="11" fillId="0" borderId="5" xfId="49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1" fillId="0" borderId="1" xfId="49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176" fontId="7" fillId="0" borderId="5" xfId="49" applyNumberFormat="1" applyFont="1" applyFill="1" applyBorder="1" applyAlignment="1">
      <alignment horizontal="center" vertical="center"/>
    </xf>
    <xf numFmtId="176" fontId="7" fillId="0" borderId="8" xfId="49" applyNumberFormat="1" applyFont="1" applyFill="1" applyBorder="1" applyAlignment="1">
      <alignment horizontal="center" vertical="center" wrapText="1"/>
    </xf>
    <xf numFmtId="176" fontId="7" fillId="0" borderId="9" xfId="49" applyNumberFormat="1" applyFont="1" applyFill="1" applyBorder="1" applyAlignment="1">
      <alignment horizontal="center" vertical="center" wrapText="1"/>
    </xf>
    <xf numFmtId="176" fontId="7" fillId="0" borderId="6" xfId="49" applyNumberFormat="1" applyFont="1" applyFill="1" applyBorder="1" applyAlignment="1">
      <alignment horizontal="center" vertical="center"/>
    </xf>
    <xf numFmtId="176" fontId="7" fillId="0" borderId="10" xfId="49" applyNumberFormat="1" applyFont="1" applyFill="1" applyBorder="1" applyAlignment="1">
      <alignment horizontal="center" vertical="center" wrapText="1"/>
    </xf>
    <xf numFmtId="176" fontId="7" fillId="0" borderId="11" xfId="49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/>
    </xf>
    <xf numFmtId="0" fontId="7" fillId="0" borderId="4" xfId="49" applyNumberFormat="1" applyFont="1" applyFill="1" applyBorder="1" applyAlignment="1">
      <alignment horizontal="center" vertical="center" wrapText="1" shrinkToFit="1"/>
    </xf>
    <xf numFmtId="176" fontId="7" fillId="0" borderId="4" xfId="49" applyNumberFormat="1" applyFont="1" applyFill="1" applyBorder="1" applyAlignment="1">
      <alignment horizontal="center" vertical="center" wrapText="1"/>
    </xf>
    <xf numFmtId="176" fontId="7" fillId="0" borderId="4" xfId="49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176" fontId="13" fillId="0" borderId="1" xfId="49" applyNumberFormat="1" applyFont="1" applyFill="1" applyBorder="1" applyAlignment="1" applyProtection="1">
      <alignment horizontal="center" vertical="center"/>
    </xf>
    <xf numFmtId="176" fontId="13" fillId="0" borderId="1" xfId="49" applyNumberFormat="1" applyFill="1" applyBorder="1" applyAlignment="1" applyProtection="1">
      <alignment horizontal="center" vertical="center"/>
    </xf>
    <xf numFmtId="0" fontId="11" fillId="0" borderId="5" xfId="49" applyFont="1" applyFill="1" applyBorder="1" applyAlignment="1" applyProtection="1">
      <alignment horizontal="center" vertical="center" wrapText="1"/>
    </xf>
    <xf numFmtId="0" fontId="11" fillId="0" borderId="1" xfId="49" applyFont="1" applyFill="1" applyBorder="1" applyAlignment="1" applyProtection="1">
      <alignment horizontal="center" vertical="center" wrapText="1"/>
    </xf>
    <xf numFmtId="176" fontId="11" fillId="0" borderId="6" xfId="49" applyNumberFormat="1" applyFont="1" applyFill="1" applyBorder="1" applyAlignment="1" applyProtection="1">
      <alignment horizontal="center" vertical="center" wrapText="1"/>
    </xf>
    <xf numFmtId="176" fontId="11" fillId="0" borderId="1" xfId="49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8" fontId="6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80" zoomScaleNormal="80" workbookViewId="0">
      <selection activeCell="K20" sqref="K20"/>
    </sheetView>
  </sheetViews>
  <sheetFormatPr defaultColWidth="9" defaultRowHeight="29.1" customHeight="1"/>
  <cols>
    <col min="1" max="1" width="4.875" customWidth="1"/>
    <col min="2" max="2" width="6.875" customWidth="1"/>
    <col min="3" max="3" width="8.09166666666667" customWidth="1"/>
    <col min="4" max="4" width="6.90833333333333" customWidth="1"/>
    <col min="5" max="5" width="7.18333333333333" customWidth="1"/>
    <col min="6" max="6" width="7.63333333333333" customWidth="1"/>
    <col min="7" max="8" width="6.81666666666667" customWidth="1"/>
    <col min="9" max="11" width="4.875" customWidth="1"/>
    <col min="12" max="12" width="6.725" customWidth="1"/>
    <col min="13" max="13" width="7.45833333333333" customWidth="1"/>
    <col min="14" max="14" width="6.81666666666667" customWidth="1"/>
    <col min="15" max="16" width="6.36666666666667" customWidth="1"/>
    <col min="17" max="17" width="6.725" customWidth="1"/>
    <col min="18" max="18" width="6.45833333333333" customWidth="1"/>
    <col min="19" max="19" width="6.5" customWidth="1"/>
    <col min="20" max="20" width="6.25833333333333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78</v>
      </c>
      <c r="D6" s="16">
        <v>94.05</v>
      </c>
      <c r="E6" s="17">
        <v>81.6</v>
      </c>
      <c r="F6" s="18">
        <v>100</v>
      </c>
      <c r="G6" s="19">
        <v>80</v>
      </c>
      <c r="H6" s="18">
        <f t="shared" ref="H6:H35" si="0">C6*0.2+D6*0.45+E6*0.15+F6*0.1+G6*0.1</f>
        <v>88.1625</v>
      </c>
      <c r="I6" s="20">
        <v>1</v>
      </c>
      <c r="J6" s="21" t="s">
        <v>15</v>
      </c>
      <c r="K6" s="22">
        <v>31</v>
      </c>
      <c r="L6" s="14" t="s">
        <v>16</v>
      </c>
      <c r="M6" s="15">
        <v>62</v>
      </c>
      <c r="N6" s="16">
        <v>77.46</v>
      </c>
      <c r="O6" s="17">
        <v>72</v>
      </c>
      <c r="P6" s="18">
        <v>71</v>
      </c>
      <c r="Q6" s="23">
        <v>60</v>
      </c>
      <c r="R6" s="18">
        <f t="shared" ref="R6:R22" si="1">M6*0.2+N6*0.45+O6*0.15+P6*0.1+Q6*0.1</f>
        <v>71.157</v>
      </c>
      <c r="S6" s="20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83</v>
      </c>
      <c r="D7" s="16">
        <v>87.26</v>
      </c>
      <c r="E7" s="17">
        <v>90.4</v>
      </c>
      <c r="F7" s="18">
        <v>100</v>
      </c>
      <c r="G7" s="24">
        <v>85</v>
      </c>
      <c r="H7" s="18">
        <f t="shared" si="0"/>
        <v>87.927</v>
      </c>
      <c r="I7" s="20">
        <v>2</v>
      </c>
      <c r="J7" s="21" t="s">
        <v>15</v>
      </c>
      <c r="K7" s="22">
        <v>33</v>
      </c>
      <c r="L7" s="25" t="s">
        <v>19</v>
      </c>
      <c r="M7" s="26">
        <v>62</v>
      </c>
      <c r="N7" s="16">
        <v>78.9</v>
      </c>
      <c r="O7" s="27">
        <v>72</v>
      </c>
      <c r="P7" s="18">
        <v>64.5</v>
      </c>
      <c r="Q7" s="28">
        <v>60</v>
      </c>
      <c r="R7" s="18">
        <f t="shared" si="1"/>
        <v>71.155</v>
      </c>
      <c r="S7" s="20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78</v>
      </c>
      <c r="D8" s="16">
        <v>87</v>
      </c>
      <c r="E8" s="17">
        <v>92</v>
      </c>
      <c r="F8" s="18">
        <v>100</v>
      </c>
      <c r="G8" s="24">
        <v>85</v>
      </c>
      <c r="H8" s="18">
        <f t="shared" si="0"/>
        <v>87.05</v>
      </c>
      <c r="I8" s="20">
        <v>3</v>
      </c>
      <c r="J8" s="21" t="s">
        <v>15</v>
      </c>
      <c r="K8" s="22">
        <v>32</v>
      </c>
      <c r="L8" s="14" t="s">
        <v>21</v>
      </c>
      <c r="M8" s="15">
        <v>62</v>
      </c>
      <c r="N8" s="16">
        <v>77.2</v>
      </c>
      <c r="O8" s="17">
        <v>73</v>
      </c>
      <c r="P8" s="18">
        <v>65.8</v>
      </c>
      <c r="Q8" s="28">
        <v>63</v>
      </c>
      <c r="R8" s="18">
        <f t="shared" si="1"/>
        <v>70.97</v>
      </c>
      <c r="S8" s="20">
        <v>33</v>
      </c>
      <c r="T8" s="21" t="s">
        <v>17</v>
      </c>
    </row>
    <row r="9" ht="23.1" customHeight="1" spans="1:20">
      <c r="A9" s="13">
        <v>4</v>
      </c>
      <c r="B9" s="14" t="s">
        <v>22</v>
      </c>
      <c r="C9" s="15">
        <v>66</v>
      </c>
      <c r="D9" s="16">
        <v>94.46</v>
      </c>
      <c r="E9" s="17">
        <v>74.8</v>
      </c>
      <c r="F9" s="18">
        <v>90</v>
      </c>
      <c r="G9" s="19">
        <v>80</v>
      </c>
      <c r="H9" s="18">
        <f t="shared" si="0"/>
        <v>83.927</v>
      </c>
      <c r="I9" s="20">
        <v>4</v>
      </c>
      <c r="J9" s="21" t="s">
        <v>15</v>
      </c>
      <c r="K9" s="22">
        <v>34</v>
      </c>
      <c r="L9" s="29" t="s">
        <v>23</v>
      </c>
      <c r="M9" s="26">
        <v>62</v>
      </c>
      <c r="N9" s="29">
        <v>79.21</v>
      </c>
      <c r="O9" s="27">
        <v>72</v>
      </c>
      <c r="P9" s="29">
        <v>60</v>
      </c>
      <c r="Q9" s="29">
        <v>60</v>
      </c>
      <c r="R9" s="18">
        <f t="shared" si="1"/>
        <v>70.8445</v>
      </c>
      <c r="S9" s="20">
        <v>34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62</v>
      </c>
      <c r="D10" s="16">
        <v>90.92</v>
      </c>
      <c r="E10" s="17">
        <v>73.6</v>
      </c>
      <c r="F10" s="18">
        <v>100</v>
      </c>
      <c r="G10" s="19">
        <v>87</v>
      </c>
      <c r="H10" s="18">
        <f t="shared" si="0"/>
        <v>83.054</v>
      </c>
      <c r="I10" s="20">
        <v>5</v>
      </c>
      <c r="J10" s="21" t="s">
        <v>15</v>
      </c>
      <c r="K10" s="22">
        <v>35</v>
      </c>
      <c r="L10" s="14" t="s">
        <v>25</v>
      </c>
      <c r="M10" s="15">
        <v>60</v>
      </c>
      <c r="N10" s="16">
        <v>80.71</v>
      </c>
      <c r="O10" s="17">
        <v>62</v>
      </c>
      <c r="P10" s="18">
        <v>63.7</v>
      </c>
      <c r="Q10" s="28">
        <v>68</v>
      </c>
      <c r="R10" s="18">
        <f t="shared" si="1"/>
        <v>70.7895</v>
      </c>
      <c r="S10" s="20">
        <v>35</v>
      </c>
      <c r="T10" s="21" t="s">
        <v>17</v>
      </c>
    </row>
    <row r="11" ht="23.1" customHeight="1" spans="1:20">
      <c r="A11" s="13">
        <v>6</v>
      </c>
      <c r="B11" s="16" t="s">
        <v>26</v>
      </c>
      <c r="C11" s="30">
        <v>62</v>
      </c>
      <c r="D11" s="16">
        <v>88.53</v>
      </c>
      <c r="E11" s="31">
        <v>78.4</v>
      </c>
      <c r="F11" s="16">
        <v>100</v>
      </c>
      <c r="G11" s="31">
        <v>66</v>
      </c>
      <c r="H11" s="18">
        <f t="shared" si="0"/>
        <v>80.5985</v>
      </c>
      <c r="I11" s="20">
        <v>6</v>
      </c>
      <c r="J11" s="21" t="s">
        <v>15</v>
      </c>
      <c r="K11" s="13">
        <v>39</v>
      </c>
      <c r="L11" s="25" t="s">
        <v>27</v>
      </c>
      <c r="M11" s="15">
        <v>60</v>
      </c>
      <c r="N11" s="16">
        <v>78.57</v>
      </c>
      <c r="O11" s="17">
        <v>73</v>
      </c>
      <c r="P11" s="18">
        <v>63.9</v>
      </c>
      <c r="Q11" s="18">
        <v>60</v>
      </c>
      <c r="R11" s="18">
        <f t="shared" si="1"/>
        <v>70.6965</v>
      </c>
      <c r="S11" s="20">
        <v>36</v>
      </c>
      <c r="T11" s="21" t="s">
        <v>17</v>
      </c>
    </row>
    <row r="12" ht="23.1" customHeight="1" spans="1:20">
      <c r="A12" s="13">
        <v>7</v>
      </c>
      <c r="B12" s="14" t="s">
        <v>28</v>
      </c>
      <c r="C12" s="15">
        <v>66</v>
      </c>
      <c r="D12" s="16">
        <v>85.66</v>
      </c>
      <c r="E12" s="17">
        <v>73.6</v>
      </c>
      <c r="F12" s="18">
        <v>88</v>
      </c>
      <c r="G12" s="19">
        <v>80</v>
      </c>
      <c r="H12" s="18">
        <f t="shared" si="0"/>
        <v>79.587</v>
      </c>
      <c r="I12" s="20">
        <v>7</v>
      </c>
      <c r="J12" s="21" t="s">
        <v>15</v>
      </c>
      <c r="K12" s="22">
        <v>36</v>
      </c>
      <c r="L12" s="14" t="s">
        <v>29</v>
      </c>
      <c r="M12" s="15">
        <v>62</v>
      </c>
      <c r="N12" s="16">
        <v>77.1</v>
      </c>
      <c r="O12" s="17">
        <v>73</v>
      </c>
      <c r="P12" s="18">
        <v>64.1</v>
      </c>
      <c r="Q12" s="18">
        <v>60</v>
      </c>
      <c r="R12" s="18">
        <f t="shared" si="1"/>
        <v>70.455</v>
      </c>
      <c r="S12" s="20">
        <v>37</v>
      </c>
      <c r="T12" s="21" t="s">
        <v>17</v>
      </c>
    </row>
    <row r="13" ht="23.1" customHeight="1" spans="1:20">
      <c r="A13" s="13">
        <v>8</v>
      </c>
      <c r="B13" s="25" t="s">
        <v>30</v>
      </c>
      <c r="C13" s="15">
        <v>66</v>
      </c>
      <c r="D13" s="16">
        <v>85.48</v>
      </c>
      <c r="E13" s="17">
        <v>73.6</v>
      </c>
      <c r="F13" s="18">
        <v>87.1</v>
      </c>
      <c r="G13" s="19">
        <v>80</v>
      </c>
      <c r="H13" s="18">
        <f t="shared" si="0"/>
        <v>79.416</v>
      </c>
      <c r="I13" s="20">
        <v>8</v>
      </c>
      <c r="J13" s="21" t="s">
        <v>15</v>
      </c>
      <c r="K13" s="22">
        <v>37</v>
      </c>
      <c r="L13" s="25" t="s">
        <v>31</v>
      </c>
      <c r="M13" s="30">
        <v>62</v>
      </c>
      <c r="N13" s="16">
        <v>83.29</v>
      </c>
      <c r="O13" s="31">
        <v>70</v>
      </c>
      <c r="P13" s="18">
        <v>40</v>
      </c>
      <c r="Q13" s="18">
        <v>60</v>
      </c>
      <c r="R13" s="18">
        <f t="shared" si="1"/>
        <v>70.3805</v>
      </c>
      <c r="S13" s="20">
        <v>38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69</v>
      </c>
      <c r="D14" s="18">
        <v>83.6</v>
      </c>
      <c r="E14" s="17">
        <v>73.2</v>
      </c>
      <c r="F14" s="18">
        <v>88.5</v>
      </c>
      <c r="G14" s="19">
        <v>80</v>
      </c>
      <c r="H14" s="18">
        <f t="shared" si="0"/>
        <v>79.25</v>
      </c>
      <c r="I14" s="20">
        <v>9</v>
      </c>
      <c r="J14" s="21" t="s">
        <v>15</v>
      </c>
      <c r="K14" s="22">
        <v>38</v>
      </c>
      <c r="L14" s="14" t="s">
        <v>33</v>
      </c>
      <c r="M14" s="15">
        <v>62</v>
      </c>
      <c r="N14" s="16">
        <v>76.7</v>
      </c>
      <c r="O14" s="17">
        <v>73.6</v>
      </c>
      <c r="P14" s="18">
        <v>64</v>
      </c>
      <c r="Q14" s="18">
        <v>60</v>
      </c>
      <c r="R14" s="18">
        <f t="shared" si="1"/>
        <v>70.355</v>
      </c>
      <c r="S14" s="20">
        <v>39</v>
      </c>
      <c r="T14" s="21" t="s">
        <v>17</v>
      </c>
    </row>
    <row r="15" ht="23.1" customHeight="1" spans="1:20">
      <c r="A15" s="13">
        <v>10</v>
      </c>
      <c r="B15" s="14" t="s">
        <v>34</v>
      </c>
      <c r="C15" s="15">
        <v>62</v>
      </c>
      <c r="D15" s="16">
        <v>88.18</v>
      </c>
      <c r="E15" s="17">
        <v>93</v>
      </c>
      <c r="F15" s="18">
        <v>65</v>
      </c>
      <c r="G15" s="17">
        <v>67</v>
      </c>
      <c r="H15" s="18">
        <f t="shared" si="0"/>
        <v>79.231</v>
      </c>
      <c r="I15" s="20">
        <v>10</v>
      </c>
      <c r="J15" s="21" t="s">
        <v>35</v>
      </c>
      <c r="K15" s="13">
        <v>40</v>
      </c>
      <c r="L15" s="14" t="s">
        <v>36</v>
      </c>
      <c r="M15" s="15">
        <v>62</v>
      </c>
      <c r="N15" s="16">
        <v>76.72</v>
      </c>
      <c r="O15" s="17">
        <v>72.4</v>
      </c>
      <c r="P15" s="18">
        <v>63.5</v>
      </c>
      <c r="Q15" s="23">
        <v>60</v>
      </c>
      <c r="R15" s="18">
        <f t="shared" si="1"/>
        <v>70.134</v>
      </c>
      <c r="S15" s="20">
        <v>40</v>
      </c>
      <c r="T15" s="21" t="s">
        <v>17</v>
      </c>
    </row>
    <row r="16" ht="23.1" customHeight="1" spans="1:20">
      <c r="A16" s="13">
        <v>11</v>
      </c>
      <c r="B16" s="14" t="s">
        <v>37</v>
      </c>
      <c r="C16" s="32">
        <v>67</v>
      </c>
      <c r="D16" s="16">
        <v>87.18</v>
      </c>
      <c r="E16" s="33">
        <v>72.4</v>
      </c>
      <c r="F16" s="18">
        <v>68.2</v>
      </c>
      <c r="G16" s="17">
        <v>89</v>
      </c>
      <c r="H16" s="18">
        <f t="shared" si="0"/>
        <v>79.211</v>
      </c>
      <c r="I16" s="20">
        <v>11</v>
      </c>
      <c r="J16" s="21" t="s">
        <v>35</v>
      </c>
      <c r="K16" s="13">
        <v>41</v>
      </c>
      <c r="L16" s="14" t="s">
        <v>38</v>
      </c>
      <c r="M16" s="15">
        <v>60</v>
      </c>
      <c r="N16" s="16">
        <v>78.7</v>
      </c>
      <c r="O16" s="17">
        <v>70</v>
      </c>
      <c r="P16" s="18">
        <v>60</v>
      </c>
      <c r="Q16" s="28">
        <v>60</v>
      </c>
      <c r="R16" s="18">
        <f t="shared" si="1"/>
        <v>69.915</v>
      </c>
      <c r="S16" s="20">
        <v>41</v>
      </c>
      <c r="T16" s="21" t="s">
        <v>17</v>
      </c>
    </row>
    <row r="17" ht="23.1" customHeight="1" spans="1:20">
      <c r="A17" s="13">
        <v>12</v>
      </c>
      <c r="B17" s="18" t="s">
        <v>39</v>
      </c>
      <c r="C17" s="15">
        <v>62</v>
      </c>
      <c r="D17" s="18">
        <v>83.53</v>
      </c>
      <c r="E17" s="17">
        <v>81.6</v>
      </c>
      <c r="F17" s="18">
        <v>100</v>
      </c>
      <c r="G17" s="17">
        <v>60</v>
      </c>
      <c r="H17" s="18">
        <f t="shared" si="0"/>
        <v>78.2285</v>
      </c>
      <c r="I17" s="20">
        <v>12</v>
      </c>
      <c r="J17" s="21" t="s">
        <v>35</v>
      </c>
      <c r="K17" s="13">
        <v>42</v>
      </c>
      <c r="L17" s="14" t="s">
        <v>40</v>
      </c>
      <c r="M17" s="15">
        <v>60</v>
      </c>
      <c r="N17" s="16">
        <v>80.2</v>
      </c>
      <c r="O17" s="17">
        <v>61.2</v>
      </c>
      <c r="P17" s="18">
        <v>63</v>
      </c>
      <c r="Q17" s="28">
        <v>62</v>
      </c>
      <c r="R17" s="18">
        <f t="shared" si="1"/>
        <v>69.77</v>
      </c>
      <c r="S17" s="20">
        <v>42</v>
      </c>
      <c r="T17" s="21" t="s">
        <v>17</v>
      </c>
    </row>
    <row r="18" ht="23.1" customHeight="1" spans="1:20">
      <c r="A18" s="13">
        <v>13</v>
      </c>
      <c r="B18" s="25" t="s">
        <v>41</v>
      </c>
      <c r="C18" s="15">
        <v>67</v>
      </c>
      <c r="D18" s="16">
        <v>81.27</v>
      </c>
      <c r="E18" s="17">
        <v>54.8</v>
      </c>
      <c r="F18" s="18">
        <v>87.5</v>
      </c>
      <c r="G18" s="24">
        <v>100</v>
      </c>
      <c r="H18" s="18">
        <f t="shared" si="0"/>
        <v>76.9415</v>
      </c>
      <c r="I18" s="20">
        <v>13</v>
      </c>
      <c r="J18" s="21" t="s">
        <v>35</v>
      </c>
      <c r="K18" s="13">
        <v>43</v>
      </c>
      <c r="L18" s="25" t="s">
        <v>42</v>
      </c>
      <c r="M18" s="18">
        <v>62</v>
      </c>
      <c r="N18" s="34">
        <v>78.47</v>
      </c>
      <c r="O18" s="18">
        <v>64</v>
      </c>
      <c r="P18" s="18">
        <v>63.5</v>
      </c>
      <c r="Q18" s="23">
        <v>60</v>
      </c>
      <c r="R18" s="18">
        <f t="shared" si="1"/>
        <v>69.6615</v>
      </c>
      <c r="S18" s="20">
        <v>43</v>
      </c>
      <c r="T18" s="21" t="s">
        <v>17</v>
      </c>
    </row>
    <row r="19" ht="23.1" customHeight="1" spans="1:20">
      <c r="A19" s="13">
        <v>14</v>
      </c>
      <c r="B19" s="14" t="s">
        <v>43</v>
      </c>
      <c r="C19" s="35">
        <v>62</v>
      </c>
      <c r="D19" s="16">
        <v>81.79</v>
      </c>
      <c r="E19" s="36">
        <v>72</v>
      </c>
      <c r="F19" s="18">
        <v>88</v>
      </c>
      <c r="G19" s="37">
        <v>80</v>
      </c>
      <c r="H19" s="18">
        <f t="shared" si="0"/>
        <v>76.8055</v>
      </c>
      <c r="I19" s="20">
        <v>14</v>
      </c>
      <c r="J19" s="21" t="s">
        <v>35</v>
      </c>
      <c r="K19" s="13">
        <v>44</v>
      </c>
      <c r="L19" s="14" t="s">
        <v>44</v>
      </c>
      <c r="M19" s="18">
        <v>62</v>
      </c>
      <c r="N19" s="16">
        <v>77.76</v>
      </c>
      <c r="O19" s="18">
        <v>66</v>
      </c>
      <c r="P19" s="18">
        <v>61.5</v>
      </c>
      <c r="Q19" s="28">
        <v>60</v>
      </c>
      <c r="R19" s="18">
        <f t="shared" si="1"/>
        <v>69.442</v>
      </c>
      <c r="S19" s="20">
        <v>44</v>
      </c>
      <c r="T19" s="21" t="s">
        <v>17</v>
      </c>
    </row>
    <row r="20" ht="23.1" customHeight="1" spans="1:20">
      <c r="A20" s="13">
        <v>15</v>
      </c>
      <c r="B20" s="14" t="s">
        <v>45</v>
      </c>
      <c r="C20" s="15">
        <v>63</v>
      </c>
      <c r="D20" s="16">
        <v>76.52</v>
      </c>
      <c r="E20" s="17">
        <v>77</v>
      </c>
      <c r="F20" s="18">
        <v>100</v>
      </c>
      <c r="G20" s="37">
        <v>79</v>
      </c>
      <c r="H20" s="18">
        <f t="shared" si="0"/>
        <v>76.484</v>
      </c>
      <c r="I20" s="20">
        <v>15</v>
      </c>
      <c r="J20" s="21" t="s">
        <v>35</v>
      </c>
      <c r="K20" s="13">
        <v>45</v>
      </c>
      <c r="L20" s="18" t="s">
        <v>46</v>
      </c>
      <c r="M20" s="18">
        <v>62</v>
      </c>
      <c r="N20" s="18">
        <v>76.03</v>
      </c>
      <c r="O20" s="18">
        <v>63</v>
      </c>
      <c r="P20" s="29">
        <v>64.5</v>
      </c>
      <c r="Q20" s="29">
        <v>60</v>
      </c>
      <c r="R20" s="18">
        <f t="shared" si="1"/>
        <v>68.5135</v>
      </c>
      <c r="S20" s="20">
        <v>45</v>
      </c>
      <c r="T20" s="21" t="s">
        <v>17</v>
      </c>
    </row>
    <row r="21" ht="23.1" customHeight="1" spans="1:20">
      <c r="A21" s="13">
        <v>16</v>
      </c>
      <c r="B21" s="14" t="s">
        <v>47</v>
      </c>
      <c r="C21" s="15">
        <v>62</v>
      </c>
      <c r="D21" s="16">
        <v>87.61</v>
      </c>
      <c r="E21" s="17">
        <v>82</v>
      </c>
      <c r="F21" s="18">
        <v>62</v>
      </c>
      <c r="G21" s="17">
        <v>61</v>
      </c>
      <c r="H21" s="18">
        <f t="shared" si="0"/>
        <v>76.4245</v>
      </c>
      <c r="I21" s="20">
        <v>16</v>
      </c>
      <c r="J21" s="21" t="s">
        <v>35</v>
      </c>
      <c r="K21" s="13">
        <v>46</v>
      </c>
      <c r="L21" s="38" t="s">
        <v>48</v>
      </c>
      <c r="M21" s="39">
        <v>62</v>
      </c>
      <c r="N21" s="40">
        <v>77.4</v>
      </c>
      <c r="O21" s="39">
        <v>53</v>
      </c>
      <c r="P21" s="39">
        <v>65.1</v>
      </c>
      <c r="Q21" s="41">
        <v>65</v>
      </c>
      <c r="R21" s="18">
        <f t="shared" si="1"/>
        <v>68.19</v>
      </c>
      <c r="S21" s="20">
        <v>46</v>
      </c>
      <c r="T21" s="21" t="s">
        <v>17</v>
      </c>
    </row>
    <row r="22" ht="23.1" customHeight="1" spans="1:20">
      <c r="A22" s="13">
        <v>17</v>
      </c>
      <c r="B22" s="25" t="s">
        <v>49</v>
      </c>
      <c r="C22" s="30">
        <v>66</v>
      </c>
      <c r="D22" s="16">
        <v>81.78</v>
      </c>
      <c r="E22" s="31">
        <v>77.2</v>
      </c>
      <c r="F22" s="18">
        <v>66</v>
      </c>
      <c r="G22" s="37">
        <v>70</v>
      </c>
      <c r="H22" s="18">
        <f t="shared" si="0"/>
        <v>75.181</v>
      </c>
      <c r="I22" s="20">
        <v>17</v>
      </c>
      <c r="J22" s="21" t="s">
        <v>35</v>
      </c>
      <c r="K22" s="13">
        <v>47</v>
      </c>
      <c r="L22" s="14" t="s">
        <v>50</v>
      </c>
      <c r="M22" s="18">
        <v>60</v>
      </c>
      <c r="N22" s="16">
        <v>76.11</v>
      </c>
      <c r="O22" s="18">
        <v>53</v>
      </c>
      <c r="P22" s="18">
        <v>63.7</v>
      </c>
      <c r="Q22" s="18">
        <v>60</v>
      </c>
      <c r="R22" s="18">
        <f t="shared" si="1"/>
        <v>66.5695</v>
      </c>
      <c r="S22" s="20">
        <v>47</v>
      </c>
      <c r="T22" s="21" t="s">
        <v>17</v>
      </c>
    </row>
    <row r="23" ht="23.1" customHeight="1" spans="1:20">
      <c r="A23" s="13">
        <v>18</v>
      </c>
      <c r="B23" s="25" t="s">
        <v>51</v>
      </c>
      <c r="C23" s="15">
        <v>62</v>
      </c>
      <c r="D23" s="16">
        <v>84.05</v>
      </c>
      <c r="E23" s="17">
        <v>82</v>
      </c>
      <c r="F23" s="18">
        <v>62</v>
      </c>
      <c r="G23" s="17">
        <v>63</v>
      </c>
      <c r="H23" s="18">
        <f t="shared" si="0"/>
        <v>75.0225</v>
      </c>
      <c r="I23" s="20">
        <v>18</v>
      </c>
      <c r="J23" s="21" t="s">
        <v>35</v>
      </c>
      <c r="K23" s="13">
        <v>48</v>
      </c>
      <c r="L23" s="42"/>
      <c r="M23" s="42"/>
      <c r="N23" s="42"/>
      <c r="O23" s="42"/>
      <c r="P23" s="43"/>
      <c r="Q23" s="43"/>
      <c r="R23" s="43"/>
      <c r="S23" s="44"/>
      <c r="T23" s="45"/>
    </row>
    <row r="24" ht="23.1" customHeight="1" spans="1:20">
      <c r="A24" s="13">
        <v>19</v>
      </c>
      <c r="B24" s="14" t="s">
        <v>52</v>
      </c>
      <c r="C24" s="15">
        <v>62</v>
      </c>
      <c r="D24" s="16">
        <v>83.83</v>
      </c>
      <c r="E24" s="17">
        <v>77.6</v>
      </c>
      <c r="F24" s="18">
        <v>64.5</v>
      </c>
      <c r="G24" s="37">
        <v>68</v>
      </c>
      <c r="H24" s="18">
        <f t="shared" si="0"/>
        <v>75.0135</v>
      </c>
      <c r="I24" s="20">
        <v>19</v>
      </c>
      <c r="J24" s="21" t="s">
        <v>35</v>
      </c>
      <c r="K24" s="13">
        <v>49</v>
      </c>
      <c r="L24" s="42"/>
      <c r="M24" s="42"/>
      <c r="N24" s="42"/>
      <c r="O24" s="42"/>
      <c r="P24" s="43"/>
      <c r="Q24" s="43"/>
      <c r="R24" s="43"/>
      <c r="S24" s="44"/>
      <c r="T24" s="45"/>
    </row>
    <row r="25" ht="23.1" customHeight="1" spans="1:20">
      <c r="A25" s="13">
        <v>20</v>
      </c>
      <c r="B25" s="14" t="s">
        <v>53</v>
      </c>
      <c r="C25" s="15">
        <v>62</v>
      </c>
      <c r="D25" s="16">
        <v>86.63</v>
      </c>
      <c r="E25" s="17">
        <v>73.6</v>
      </c>
      <c r="F25" s="18">
        <v>64</v>
      </c>
      <c r="G25" s="17">
        <v>61</v>
      </c>
      <c r="H25" s="18">
        <f t="shared" si="0"/>
        <v>74.9235</v>
      </c>
      <c r="I25" s="20">
        <v>20</v>
      </c>
      <c r="J25" s="21" t="s">
        <v>17</v>
      </c>
      <c r="K25" s="13">
        <v>50</v>
      </c>
      <c r="L25" s="42"/>
      <c r="M25" s="42"/>
      <c r="N25" s="42"/>
      <c r="O25" s="42"/>
      <c r="P25" s="43"/>
      <c r="Q25" s="43"/>
      <c r="R25" s="43"/>
      <c r="S25" s="44"/>
      <c r="T25" s="45"/>
    </row>
    <row r="26" ht="23.1" customHeight="1" spans="1:20">
      <c r="A26" s="13">
        <v>21</v>
      </c>
      <c r="B26" s="25" t="s">
        <v>54</v>
      </c>
      <c r="C26" s="15">
        <v>62</v>
      </c>
      <c r="D26" s="16">
        <v>83</v>
      </c>
      <c r="E26" s="17">
        <v>73</v>
      </c>
      <c r="F26" s="18">
        <v>70.7</v>
      </c>
      <c r="G26" s="24">
        <v>63</v>
      </c>
      <c r="H26" s="18">
        <f t="shared" si="0"/>
        <v>74.07</v>
      </c>
      <c r="I26" s="20">
        <v>21</v>
      </c>
      <c r="J26" s="21" t="s">
        <v>17</v>
      </c>
      <c r="K26" s="13">
        <v>51</v>
      </c>
      <c r="L26" s="42"/>
      <c r="M26" s="42"/>
      <c r="N26" s="42"/>
      <c r="O26" s="42"/>
      <c r="P26" s="43"/>
      <c r="Q26" s="43"/>
      <c r="R26" s="43"/>
      <c r="S26" s="44"/>
      <c r="T26" s="45"/>
    </row>
    <row r="27" ht="23.1" customHeight="1" spans="1:20">
      <c r="A27" s="13">
        <v>22</v>
      </c>
      <c r="B27" s="14" t="s">
        <v>55</v>
      </c>
      <c r="C27" s="15">
        <v>62</v>
      </c>
      <c r="D27" s="16">
        <v>82.2</v>
      </c>
      <c r="E27" s="17">
        <v>77.6</v>
      </c>
      <c r="F27" s="18">
        <v>64</v>
      </c>
      <c r="G27" s="37">
        <v>62</v>
      </c>
      <c r="H27" s="18">
        <f t="shared" si="0"/>
        <v>73.63</v>
      </c>
      <c r="I27" s="20">
        <v>22</v>
      </c>
      <c r="J27" s="21" t="s">
        <v>17</v>
      </c>
      <c r="K27" s="13">
        <v>52</v>
      </c>
      <c r="L27" s="42"/>
      <c r="M27" s="42"/>
      <c r="N27" s="42"/>
      <c r="O27" s="42"/>
      <c r="P27" s="43"/>
      <c r="Q27" s="43"/>
      <c r="R27" s="43"/>
      <c r="S27" s="44"/>
      <c r="T27" s="45"/>
    </row>
    <row r="28" ht="23.1" customHeight="1" spans="1:20">
      <c r="A28" s="13">
        <v>23</v>
      </c>
      <c r="B28" s="14" t="s">
        <v>56</v>
      </c>
      <c r="C28" s="15">
        <v>62</v>
      </c>
      <c r="D28" s="16">
        <v>80.55</v>
      </c>
      <c r="E28" s="17">
        <v>74.8</v>
      </c>
      <c r="F28" s="18">
        <v>63</v>
      </c>
      <c r="G28" s="37">
        <v>73</v>
      </c>
      <c r="H28" s="18">
        <f t="shared" si="0"/>
        <v>73.4675</v>
      </c>
      <c r="I28" s="20">
        <v>23</v>
      </c>
      <c r="J28" s="21" t="s">
        <v>17</v>
      </c>
      <c r="K28" s="13">
        <v>53</v>
      </c>
      <c r="L28" s="42"/>
      <c r="M28" s="42"/>
      <c r="N28" s="42"/>
      <c r="O28" s="42"/>
      <c r="P28" s="43"/>
      <c r="Q28" s="43"/>
      <c r="R28" s="43"/>
      <c r="S28" s="44"/>
      <c r="T28" s="45"/>
    </row>
    <row r="29" ht="23.1" customHeight="1" spans="1:20">
      <c r="A29" s="13">
        <v>24</v>
      </c>
      <c r="B29" s="25" t="s">
        <v>57</v>
      </c>
      <c r="C29" s="15">
        <v>62</v>
      </c>
      <c r="D29" s="16">
        <v>80.75</v>
      </c>
      <c r="E29" s="17">
        <v>77.2</v>
      </c>
      <c r="F29" s="18">
        <v>64.5</v>
      </c>
      <c r="G29" s="37">
        <v>62</v>
      </c>
      <c r="H29" s="18">
        <f t="shared" si="0"/>
        <v>72.9675</v>
      </c>
      <c r="I29" s="20">
        <v>24</v>
      </c>
      <c r="J29" s="21" t="s">
        <v>17</v>
      </c>
      <c r="K29" s="13">
        <v>54</v>
      </c>
      <c r="L29" s="42"/>
      <c r="M29" s="42"/>
      <c r="N29" s="42"/>
      <c r="O29" s="42"/>
      <c r="P29" s="43"/>
      <c r="Q29" s="43"/>
      <c r="R29" s="43"/>
      <c r="S29" s="44"/>
      <c r="T29" s="45"/>
    </row>
    <row r="30" ht="23.1" customHeight="1" spans="1:20">
      <c r="A30" s="22">
        <v>25</v>
      </c>
      <c r="B30" s="25" t="s">
        <v>58</v>
      </c>
      <c r="C30" s="15">
        <v>62</v>
      </c>
      <c r="D30" s="16">
        <v>82.31</v>
      </c>
      <c r="E30" s="17">
        <v>72</v>
      </c>
      <c r="F30" s="18">
        <v>65.5</v>
      </c>
      <c r="G30" s="19">
        <v>60</v>
      </c>
      <c r="H30" s="18">
        <f t="shared" si="0"/>
        <v>72.7895</v>
      </c>
      <c r="I30" s="20">
        <v>25</v>
      </c>
      <c r="J30" s="21" t="s">
        <v>17</v>
      </c>
      <c r="K30" s="22">
        <v>55</v>
      </c>
      <c r="L30" s="43"/>
      <c r="M30" s="43"/>
      <c r="N30" s="43"/>
      <c r="O30" s="43"/>
      <c r="P30" s="43"/>
      <c r="Q30" s="43"/>
      <c r="R30" s="43"/>
      <c r="S30" s="44"/>
      <c r="T30" s="45"/>
    </row>
    <row r="31" ht="23.1" customHeight="1" spans="1:20">
      <c r="A31" s="22">
        <v>26</v>
      </c>
      <c r="B31" s="14" t="s">
        <v>59</v>
      </c>
      <c r="C31" s="15">
        <v>64</v>
      </c>
      <c r="D31" s="16">
        <v>80.71</v>
      </c>
      <c r="E31" s="17">
        <v>72</v>
      </c>
      <c r="F31" s="18">
        <v>66</v>
      </c>
      <c r="G31" s="17">
        <v>60</v>
      </c>
      <c r="H31" s="18">
        <f t="shared" si="0"/>
        <v>72.5195</v>
      </c>
      <c r="I31" s="20">
        <v>26</v>
      </c>
      <c r="J31" s="21" t="s">
        <v>17</v>
      </c>
      <c r="K31" s="22">
        <v>56</v>
      </c>
      <c r="L31" s="46"/>
      <c r="M31" s="46"/>
      <c r="N31" s="46"/>
      <c r="O31" s="46"/>
      <c r="P31" s="46"/>
      <c r="Q31" s="46"/>
      <c r="R31" s="46"/>
      <c r="S31" s="45"/>
      <c r="T31" s="45"/>
    </row>
    <row r="32" ht="23.1" customHeight="1" spans="1:20">
      <c r="A32" s="22">
        <v>27</v>
      </c>
      <c r="B32" s="14" t="s">
        <v>60</v>
      </c>
      <c r="C32" s="15">
        <v>62</v>
      </c>
      <c r="D32" s="16">
        <v>80.78</v>
      </c>
      <c r="E32" s="17">
        <v>72.4</v>
      </c>
      <c r="F32" s="18">
        <v>62</v>
      </c>
      <c r="G32" s="17">
        <v>63</v>
      </c>
      <c r="H32" s="18">
        <f t="shared" si="0"/>
        <v>72.111</v>
      </c>
      <c r="I32" s="20">
        <v>27</v>
      </c>
      <c r="J32" s="21" t="s">
        <v>17</v>
      </c>
      <c r="K32" s="22">
        <v>57</v>
      </c>
      <c r="L32" s="47"/>
      <c r="M32" s="47"/>
      <c r="N32" s="47"/>
      <c r="O32" s="47"/>
      <c r="P32" s="47"/>
      <c r="Q32" s="47"/>
      <c r="R32" s="47"/>
      <c r="S32" s="45"/>
      <c r="T32" s="45"/>
    </row>
    <row r="33" ht="23.1" customHeight="1" spans="1:20">
      <c r="A33" s="22">
        <v>28</v>
      </c>
      <c r="B33" s="48" t="s">
        <v>61</v>
      </c>
      <c r="C33" s="26">
        <v>62</v>
      </c>
      <c r="D33" s="29">
        <v>77.96</v>
      </c>
      <c r="E33" s="27">
        <v>72.8</v>
      </c>
      <c r="F33" s="29">
        <v>71.5</v>
      </c>
      <c r="G33" s="27">
        <v>63</v>
      </c>
      <c r="H33" s="18">
        <f t="shared" si="0"/>
        <v>71.852</v>
      </c>
      <c r="I33" s="20">
        <v>28</v>
      </c>
      <c r="J33" s="21" t="s">
        <v>17</v>
      </c>
      <c r="K33" s="22">
        <v>58</v>
      </c>
      <c r="L33" s="47"/>
      <c r="M33" s="47"/>
      <c r="N33" s="47"/>
      <c r="O33" s="47"/>
      <c r="P33" s="47"/>
      <c r="Q33" s="47"/>
      <c r="R33" s="47"/>
      <c r="S33" s="45"/>
      <c r="T33" s="45"/>
    </row>
    <row r="34" ht="23.1" customHeight="1" spans="1:20">
      <c r="A34" s="22">
        <v>29</v>
      </c>
      <c r="B34" s="14" t="s">
        <v>62</v>
      </c>
      <c r="C34" s="15">
        <v>62</v>
      </c>
      <c r="D34" s="16">
        <v>79.33</v>
      </c>
      <c r="E34" s="17">
        <v>72</v>
      </c>
      <c r="F34" s="18">
        <v>65</v>
      </c>
      <c r="G34" s="19">
        <v>60</v>
      </c>
      <c r="H34" s="18">
        <f t="shared" si="0"/>
        <v>71.3985</v>
      </c>
      <c r="I34" s="20">
        <v>29</v>
      </c>
      <c r="J34" s="21" t="s">
        <v>17</v>
      </c>
      <c r="K34" s="22">
        <v>59</v>
      </c>
      <c r="L34" s="47"/>
      <c r="M34" s="47"/>
      <c r="N34" s="47"/>
      <c r="O34" s="47"/>
      <c r="P34" s="47"/>
      <c r="Q34" s="47"/>
      <c r="R34" s="47"/>
      <c r="S34" s="45"/>
      <c r="T34" s="45"/>
    </row>
    <row r="35" ht="23.1" customHeight="1" spans="1:20">
      <c r="A35" s="22">
        <v>30</v>
      </c>
      <c r="B35" s="14" t="s">
        <v>63</v>
      </c>
      <c r="C35" s="15">
        <v>64</v>
      </c>
      <c r="D35" s="16">
        <v>79.26</v>
      </c>
      <c r="E35" s="17">
        <v>67</v>
      </c>
      <c r="F35" s="18">
        <v>65</v>
      </c>
      <c r="G35" s="19">
        <v>63</v>
      </c>
      <c r="H35" s="18">
        <f t="shared" si="0"/>
        <v>71.317</v>
      </c>
      <c r="I35" s="20">
        <v>30</v>
      </c>
      <c r="J35" s="21" t="s">
        <v>17</v>
      </c>
      <c r="K35" s="22">
        <v>60</v>
      </c>
      <c r="L35" s="47"/>
      <c r="M35" s="47"/>
      <c r="N35" s="47"/>
      <c r="O35" s="47"/>
      <c r="P35" s="47"/>
      <c r="Q35" s="47"/>
      <c r="R35" s="47"/>
      <c r="S35" s="45"/>
      <c r="T35" s="45"/>
    </row>
    <row r="36" ht="23.1" customHeight="1" spans="1:20">
      <c r="A36" s="49" t="s">
        <v>64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ht="23.1" customHeight="1" spans="1:20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ht="23.1" customHeight="1" spans="1:20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ht="23.1" customHeight="1" spans="1:20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1" customHeight="1" spans="1:20">
      <c r="A41" s="50"/>
      <c r="B41" s="50"/>
      <c r="C41" s="50"/>
      <c r="D41" s="50"/>
      <c r="E41" s="50"/>
      <c r="F41" s="50"/>
      <c r="G41" s="50"/>
      <c r="H41" s="50"/>
      <c r="I41" s="51"/>
      <c r="J41" s="50"/>
      <c r="K41" s="50"/>
      <c r="L41" s="50"/>
      <c r="M41" s="50"/>
      <c r="N41" s="50"/>
      <c r="O41" s="50"/>
      <c r="P41" s="50"/>
      <c r="Q41" s="50"/>
      <c r="R41" s="50"/>
    </row>
    <row r="42" customHeight="1" spans="1:20">
      <c r="A42" s="50"/>
      <c r="B42" s="50"/>
      <c r="C42" s="50"/>
      <c r="D42" s="50"/>
      <c r="E42" s="50"/>
      <c r="F42" s="50"/>
      <c r="G42" s="50"/>
      <c r="H42" s="50"/>
      <c r="I42" s="51"/>
      <c r="J42" s="50"/>
      <c r="K42" s="50"/>
      <c r="L42" s="50"/>
      <c r="M42" s="50"/>
      <c r="N42" s="50"/>
      <c r="O42" s="50"/>
      <c r="P42" s="50"/>
      <c r="Q42" s="50"/>
      <c r="R42" s="50"/>
    </row>
    <row r="43" customHeight="1" spans="1:20">
      <c r="A43" s="50"/>
      <c r="B43" s="50"/>
      <c r="C43" s="50"/>
      <c r="D43" s="50"/>
      <c r="E43" s="50"/>
      <c r="F43" s="50"/>
      <c r="G43" s="50"/>
      <c r="H43" s="50"/>
      <c r="I43" s="51"/>
      <c r="J43" s="50"/>
      <c r="K43" s="50"/>
      <c r="L43" s="50"/>
      <c r="M43" s="50"/>
      <c r="N43" s="50"/>
      <c r="O43" s="50"/>
      <c r="P43" s="50"/>
      <c r="Q43" s="50"/>
      <c r="R43" s="50"/>
    </row>
    <row r="44" customHeight="1" spans="1:20">
      <c r="A44" s="50"/>
      <c r="B44" s="50"/>
      <c r="C44" s="50"/>
      <c r="D44" s="50"/>
      <c r="E44" s="50"/>
      <c r="F44" s="50"/>
      <c r="G44" s="50"/>
      <c r="H44" s="50"/>
      <c r="I44" s="51"/>
      <c r="J44" s="50"/>
      <c r="K44" s="50"/>
      <c r="L44" s="50"/>
      <c r="M44" s="50"/>
      <c r="N44" s="50"/>
      <c r="O44" s="50"/>
      <c r="P44" s="50"/>
      <c r="Q44" s="50"/>
      <c r="R44" s="50"/>
    </row>
    <row r="45" customHeight="1" spans="1:20">
      <c r="A45" s="50"/>
      <c r="B45" s="50"/>
      <c r="C45" s="50"/>
      <c r="D45" s="50"/>
      <c r="E45" s="50"/>
      <c r="F45" s="50"/>
      <c r="G45" s="50"/>
      <c r="H45" s="50"/>
      <c r="I45" s="51"/>
      <c r="J45" s="50"/>
      <c r="K45" s="50"/>
      <c r="L45" s="50"/>
      <c r="M45" s="50"/>
      <c r="N45" s="50"/>
      <c r="O45" s="50"/>
      <c r="P45" s="50"/>
      <c r="Q45" s="50"/>
      <c r="R45" s="50"/>
    </row>
    <row r="46" customHeight="1" spans="1:20">
      <c r="I46" s="51"/>
    </row>
    <row r="47" customHeight="1" spans="1:20">
      <c r="I47" s="51"/>
    </row>
    <row r="48" customHeight="1" spans="1:20">
      <c r="I48" s="51"/>
    </row>
    <row r="58" customHeight="1" spans="9:9">
      <c r="I58" s="50"/>
    </row>
    <row r="59" customHeight="1" spans="9:9">
      <c r="I59" s="50"/>
    </row>
    <row r="60" customHeight="1" spans="9:9">
      <c r="I60" s="50"/>
    </row>
    <row r="61" customHeight="1" spans="9:9">
      <c r="I61" s="51"/>
    </row>
  </sheetData>
  <sortState ref="A5:K14">
    <sortCondition ref="H5:H14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2026-03-06T03:13:00Z</cp:lastPrinted>
  <dcterms:modified xsi:type="dcterms:W3CDTF">2026-09-08T02:24:10Z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C180E625793341E584A27A8873A8F7BC_13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